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данные'!$8:$8</definedName>
  </definedNames>
  <calcPr calcId="125725"/>
</workbook>
</file>

<file path=xl/calcChain.xml><?xml version="1.0" encoding="utf-8"?>
<calcChain xmlns="http://schemas.openxmlformats.org/spreadsheetml/2006/main">
  <c r="G24" i="8"/>
  <c r="H27"/>
  <c r="H28"/>
  <c r="H29"/>
  <c r="H30"/>
  <c r="H31"/>
  <c r="H32"/>
  <c r="H33"/>
  <c r="H34"/>
  <c r="H35"/>
  <c r="H36"/>
  <c r="H37"/>
  <c r="H26"/>
  <c r="H12"/>
  <c r="H13"/>
  <c r="H14"/>
  <c r="H15"/>
  <c r="H16"/>
  <c r="H17"/>
  <c r="H18"/>
  <c r="H19"/>
  <c r="H20"/>
  <c r="H21"/>
  <c r="H22"/>
  <c r="H23"/>
  <c r="H11"/>
  <c r="H38" l="1"/>
</calcChain>
</file>

<file path=xl/sharedStrings.xml><?xml version="1.0" encoding="utf-8"?>
<sst xmlns="http://schemas.openxmlformats.org/spreadsheetml/2006/main" count="100" uniqueCount="74">
  <si>
    <t>Наименование</t>
  </si>
  <si>
    <t>Ед. изм.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</si>
  <si>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</si>
  <si>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</si>
  <si>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</si>
  <si>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</si>
  <si>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 xml:space="preserve">      Ресурсы подрядчика</t>
  </si>
  <si>
    <t xml:space="preserve">               Материалы</t>
  </si>
  <si>
    <t>01.2.03.07-0023</t>
  </si>
  <si>
    <t>Эмульсия битумно-дорожная</t>
  </si>
  <si>
    <t>т</t>
  </si>
  <si>
    <t>01.3.01.07-0009</t>
  </si>
  <si>
    <t>Спирт этиловый ректификованный технический, сорт I</t>
  </si>
  <si>
    <t>кг</t>
  </si>
  <si>
    <t>01.7.03.01-0001</t>
  </si>
  <si>
    <t>Вода</t>
  </si>
  <si>
    <t>м3</t>
  </si>
  <si>
    <t>01.7.03.01-0002</t>
  </si>
  <si>
    <t>Вода водопроводная</t>
  </si>
  <si>
    <t>01.7.11.07-0032</t>
  </si>
  <si>
    <t>Электроды сварочные Э42, диаметр 4 мм</t>
  </si>
  <si>
    <t>01.7.11.07-0054</t>
  </si>
  <si>
    <t>Электроды сварочные Э42, диаметр 6 мм</t>
  </si>
  <si>
    <t>01.7.16.04-0021</t>
  </si>
  <si>
    <t>Щиты опалубки металлические (опорная площадка под лебедку)</t>
  </si>
  <si>
    <t>01.7.17.06-0061</t>
  </si>
  <si>
    <t>Диск алмазный для твердых материалов, диаметр 350 мм</t>
  </si>
  <si>
    <t>шт</t>
  </si>
  <si>
    <t>04.3.01.09-0014</t>
  </si>
  <si>
    <t>Раствор готовый кладочный, цементный, М100</t>
  </si>
  <si>
    <t>07.2.07.04-0014</t>
  </si>
  <si>
    <t>Конструкции сварные индивидуальные прочие, масса сборочной единицы от 0,1 до 0,5 т</t>
  </si>
  <si>
    <t>07.2.07.04-0015</t>
  </si>
  <si>
    <t>Конструкции сварные индивидуальные прочие, масса сборочной единицы от 0,501 до 1,0 т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</si>
  <si>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</si>
  <si>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</si>
  <si>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14.4.02.04-0006</t>
  </si>
  <si>
    <t>Краска для наружных работ, коричневая</t>
  </si>
  <si>
    <t>ТЦ_04.2.01.01_63_6367046160_30.06.2022_01</t>
  </si>
  <si>
    <t xml:space="preserve">   - Асфальтобетонные смеси А32НН (ГОСТ Р 58406.2-2020 на битуме по ГОСТ 33133-2014) (с доставкой)</t>
  </si>
  <si>
    <t>708,19
7640/1,2/8,99</t>
  </si>
  <si>
    <t xml:space="preserve">   - Асфальтобетонные смеси ЩМА-16 на ПБВ (ГОСТ Р 58406.1-2020 на битуме по ГОСТ 52056-2003) (с доставкой)</t>
  </si>
  <si>
    <t>1052,09
11350/1,2/8,99</t>
  </si>
  <si>
    <t>ФССЦ-01.2.01.01-0001</t>
  </si>
  <si>
    <t>Битумы нефтяные дорожные жидкие МГ, СГ...</t>
  </si>
  <si>
    <t>ФССЦ-02.2.05.04-1702</t>
  </si>
  <si>
    <t>Щебень М 1000, фракция 10-20 мм, группа 2</t>
  </si>
  <si>
    <t>ФССЦ-02.2.05.04-1822</t>
  </si>
  <si>
    <t>Щебень М 1000, фракция 40-80(70) мм, группа 2</t>
  </si>
  <si>
    <t>ФССЦ-05.1.06.14-0022</t>
  </si>
  <si>
    <t>Плиты перекрытия безбалочные с отверстиями и без отверстий, бетон B22,5, размером до 9 м2 (прим. плита П24-5а серия 901-09-11.84 )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</si>
  <si>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</si>
  <si>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мм...</t>
  </si>
  <si>
    <t xml:space="preserve">   - Фланцы стальные плоские приварные из стали ВСт3сп2, ВСт3сп3, номинальное давление 1,0 МПа, номинальный диаметр 100 мм</t>
  </si>
  <si>
    <t xml:space="preserve">   - Фланцы стальные плоские приварные из стали ВСт3сп2, ВСт3сп3, номинальное давление 1,0 МПа, номинальный диаметр 100 мм (прим. Фланцы расточенные на втулку)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</si>
  <si>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</si>
  <si>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</si>
  <si>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</si>
  <si>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</si>
  <si>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м</t>
  </si>
  <si>
    <t>ФССЦ-24.3.05.01-0042</t>
  </si>
  <si>
    <t>Втулка полиэтиленовая под фланец удлиненная, класс кольцевой жесткости SN10, номинальный наружный диаметр 110 мм</t>
  </si>
  <si>
    <t>ФССЦ-24.3.05.07-0514</t>
  </si>
  <si>
    <t>Муфта полиэтиленовая электросварная, диаметр 110 мм</t>
  </si>
  <si>
    <t>ФССЦ-24.3.05.08-0113</t>
  </si>
  <si>
    <t>Отвод полиэтиленовый удлиненный 90°, номинальный внутренний диаметр 110 мм</t>
  </si>
  <si>
    <t/>
  </si>
  <si>
    <t>Капитальный ремонт - замена участка подземного водопровода по ул. А-Атинская, 40.</t>
  </si>
  <si>
    <t>СВОДНАЯ ВЕДОМОСТЬ РЕСУРСОВ   № СКС-2023-В-3-600</t>
  </si>
  <si>
    <t>Общая стоимость в текущих ценах</t>
  </si>
  <si>
    <t>инд=4,9</t>
  </si>
  <si>
    <t>Итого "Материалы" без ндс</t>
  </si>
  <si>
    <t>Составила _____________ С.В.Ковальчук</t>
  </si>
  <si>
    <t>5,974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</si>
</sst>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9" fontId="5" fillId="0" borderId="0" xfId="0" applyNumberFormat="1" applyFont="1"/>
    <xf numFmtId="0" fontId="5" fillId="0" borderId="0" xfId="0" applyFont="1"/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2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2" xfId="20" applyFont="1" applyBorder="1" applyAlignment="1">
      <alignment horizontal="center"/>
    </xf>
    <xf numFmtId="49" fontId="5" fillId="0" borderId="2" xfId="2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3" fontId="5" fillId="0" borderId="1" xfId="27" applyFont="1" applyBorder="1" applyAlignment="1">
      <alignment horizontal="right" vertical="top" wrapText="1"/>
    </xf>
    <xf numFmtId="43" fontId="8" fillId="0" borderId="1" xfId="27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2" fillId="0" borderId="0" xfId="23" applyFont="1" applyAlignment="1">
      <alignment horizontal="center" vertical="center" wrapText="1"/>
    </xf>
    <xf numFmtId="2" fontId="5" fillId="0" borderId="1" xfId="0" applyNumberFormat="1" applyFont="1" applyBorder="1" applyAlignment="1">
      <alignment horizontal="righ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B1:K42"/>
  <sheetViews>
    <sheetView showGridLines="0" tabSelected="1" topLeftCell="B1" zoomScaleNormal="100" workbookViewId="0">
      <selection activeCell="G25" sqref="G25"/>
    </sheetView>
  </sheetViews>
  <sheetFormatPr defaultRowHeight="12.75"/>
  <cols>
    <col min="1" max="1" width="0" style="2" hidden="1" customWidth="1"/>
    <col min="2" max="2" width="12.7109375" style="1" customWidth="1"/>
    <col min="3" max="3" width="49.85546875" style="2" customWidth="1"/>
    <col min="4" max="4" width="12.28515625" style="2" customWidth="1"/>
    <col min="5" max="5" width="10.7109375" style="1" customWidth="1"/>
    <col min="6" max="8" width="14.7109375" style="2" customWidth="1"/>
    <col min="9" max="9" width="9.140625" style="2" customWidth="1"/>
    <col min="10" max="10" width="7" style="2" customWidth="1"/>
    <col min="11" max="11" width="7.140625" style="2" customWidth="1"/>
    <col min="12" max="16384" width="9.140625" style="2"/>
  </cols>
  <sheetData>
    <row r="1" spans="2:11" ht="15.75">
      <c r="B1" s="33" t="s">
        <v>68</v>
      </c>
      <c r="C1" s="33"/>
      <c r="D1" s="33"/>
      <c r="E1" s="33"/>
      <c r="F1" s="33"/>
      <c r="G1" s="33"/>
    </row>
    <row r="2" spans="2:11" ht="15" customHeight="1">
      <c r="B2" s="37" t="s">
        <v>67</v>
      </c>
      <c r="C2" s="37"/>
      <c r="D2" s="37"/>
      <c r="E2" s="37"/>
      <c r="F2" s="37"/>
      <c r="G2" s="37"/>
    </row>
    <row r="3" spans="2:11" ht="15" customHeight="1">
      <c r="B3" s="37"/>
      <c r="C3" s="37"/>
      <c r="D3" s="37"/>
      <c r="E3" s="37"/>
      <c r="F3" s="37"/>
      <c r="G3" s="37"/>
    </row>
    <row r="4" spans="2:11">
      <c r="B4" s="3"/>
      <c r="C4" s="4"/>
      <c r="D4" s="5"/>
      <c r="E4" s="6"/>
      <c r="F4" s="7"/>
      <c r="G4" s="7"/>
      <c r="H4" s="7"/>
      <c r="I4" s="5"/>
      <c r="J4" s="5"/>
      <c r="K4" s="5"/>
    </row>
    <row r="5" spans="2:11" ht="18.75" customHeight="1">
      <c r="B5" s="34" t="s">
        <v>3</v>
      </c>
      <c r="C5" s="30" t="s">
        <v>0</v>
      </c>
      <c r="D5" s="30" t="s">
        <v>1</v>
      </c>
      <c r="E5" s="34" t="s">
        <v>2</v>
      </c>
      <c r="F5" s="30" t="s">
        <v>4</v>
      </c>
      <c r="G5" s="30" t="s">
        <v>5</v>
      </c>
      <c r="H5" s="29" t="s">
        <v>69</v>
      </c>
    </row>
    <row r="6" spans="2:11" ht="20.25" customHeight="1">
      <c r="B6" s="35"/>
      <c r="C6" s="31"/>
      <c r="D6" s="31"/>
      <c r="E6" s="35"/>
      <c r="F6" s="31"/>
      <c r="G6" s="31"/>
      <c r="H6" s="29"/>
    </row>
    <row r="7" spans="2:11" ht="25.5" customHeight="1">
      <c r="B7" s="36"/>
      <c r="C7" s="32"/>
      <c r="D7" s="32"/>
      <c r="E7" s="36"/>
      <c r="F7" s="32"/>
      <c r="G7" s="32"/>
      <c r="H7" s="8" t="s">
        <v>70</v>
      </c>
    </row>
    <row r="8" spans="2:11">
      <c r="B8" s="11">
        <v>1</v>
      </c>
      <c r="C8" s="11">
        <v>2</v>
      </c>
      <c r="D8" s="11">
        <v>3</v>
      </c>
      <c r="E8" s="12">
        <v>4</v>
      </c>
      <c r="F8" s="11">
        <v>5</v>
      </c>
      <c r="G8" s="11">
        <v>6</v>
      </c>
      <c r="H8" s="9">
        <v>7</v>
      </c>
    </row>
    <row r="9" spans="2:11" ht="17.850000000000001" customHeight="1">
      <c r="B9" s="25" t="s">
        <v>6</v>
      </c>
      <c r="C9" s="26"/>
      <c r="D9" s="26"/>
      <c r="E9" s="26"/>
      <c r="F9" s="26"/>
      <c r="G9" s="26"/>
      <c r="H9" s="16"/>
      <c r="I9" s="10"/>
      <c r="J9" s="10"/>
      <c r="K9" s="10"/>
    </row>
    <row r="10" spans="2:11" ht="17.850000000000001" customHeight="1">
      <c r="B10" s="27" t="s">
        <v>7</v>
      </c>
      <c r="C10" s="28"/>
      <c r="D10" s="28"/>
      <c r="E10" s="28"/>
      <c r="F10" s="28"/>
      <c r="G10" s="28"/>
      <c r="H10" s="16"/>
      <c r="I10" s="10"/>
      <c r="J10" s="10"/>
      <c r="K10" s="10"/>
    </row>
    <row r="11" spans="2:11" ht="25.5">
      <c r="B11" s="13" t="s">
        <v>8</v>
      </c>
      <c r="C11" s="14" t="s">
        <v>9</v>
      </c>
      <c r="D11" s="15" t="s">
        <v>10</v>
      </c>
      <c r="E11" s="13">
        <v>5.1999999999999995E-4</v>
      </c>
      <c r="F11" s="16">
        <v>1554.2</v>
      </c>
      <c r="G11" s="16">
        <v>0.81</v>
      </c>
      <c r="H11" s="23">
        <f>G11*4.9</f>
        <v>3.9690000000000007</v>
      </c>
      <c r="I11" s="10"/>
      <c r="J11" s="10"/>
      <c r="K11" s="10"/>
    </row>
    <row r="12" spans="2:11" ht="25.5">
      <c r="B12" s="13" t="s">
        <v>11</v>
      </c>
      <c r="C12" s="14" t="s">
        <v>12</v>
      </c>
      <c r="D12" s="15" t="s">
        <v>13</v>
      </c>
      <c r="E12" s="13">
        <v>0.45600000000000002</v>
      </c>
      <c r="F12" s="16">
        <v>38.89</v>
      </c>
      <c r="G12" s="16">
        <v>17.73</v>
      </c>
      <c r="H12" s="23">
        <f t="shared" ref="H12:H23" si="0">G12*4.9</f>
        <v>86.87700000000001</v>
      </c>
      <c r="I12" s="10"/>
      <c r="J12" s="10"/>
      <c r="K12" s="10"/>
    </row>
    <row r="13" spans="2:11" ht="25.5">
      <c r="B13" s="13" t="s">
        <v>14</v>
      </c>
      <c r="C13" s="14" t="s">
        <v>15</v>
      </c>
      <c r="D13" s="15" t="s">
        <v>16</v>
      </c>
      <c r="E13" s="13">
        <v>1</v>
      </c>
      <c r="F13" s="16">
        <v>2.44</v>
      </c>
      <c r="G13" s="16">
        <v>2.44</v>
      </c>
      <c r="H13" s="23">
        <f t="shared" si="0"/>
        <v>11.956000000000001</v>
      </c>
      <c r="I13" s="10"/>
      <c r="J13" s="10"/>
      <c r="K13" s="10"/>
    </row>
    <row r="14" spans="2:11" ht="25.5">
      <c r="B14" s="13" t="s">
        <v>17</v>
      </c>
      <c r="C14" s="14" t="s">
        <v>18</v>
      </c>
      <c r="D14" s="15" t="s">
        <v>16</v>
      </c>
      <c r="E14" s="13">
        <v>1.3544</v>
      </c>
      <c r="F14" s="16">
        <v>3.15</v>
      </c>
      <c r="G14" s="16">
        <v>4.2699999999999996</v>
      </c>
      <c r="H14" s="23">
        <f t="shared" si="0"/>
        <v>20.922999999999998</v>
      </c>
      <c r="I14" s="10"/>
      <c r="J14" s="10"/>
      <c r="K14" s="10"/>
    </row>
    <row r="15" spans="2:11" ht="25.5">
      <c r="B15" s="13" t="s">
        <v>19</v>
      </c>
      <c r="C15" s="14" t="s">
        <v>20</v>
      </c>
      <c r="D15" s="15" t="s">
        <v>10</v>
      </c>
      <c r="E15" s="13">
        <v>1.4599999999999999E-3</v>
      </c>
      <c r="F15" s="16">
        <v>10315.01</v>
      </c>
      <c r="G15" s="16">
        <v>15.06</v>
      </c>
      <c r="H15" s="23">
        <f t="shared" si="0"/>
        <v>73.794000000000011</v>
      </c>
      <c r="I15" s="10"/>
      <c r="J15" s="10"/>
      <c r="K15" s="10"/>
    </row>
    <row r="16" spans="2:11" ht="25.5">
      <c r="B16" s="13" t="s">
        <v>21</v>
      </c>
      <c r="C16" s="14" t="s">
        <v>22</v>
      </c>
      <c r="D16" s="15" t="s">
        <v>10</v>
      </c>
      <c r="E16" s="13">
        <v>1E-3</v>
      </c>
      <c r="F16" s="16">
        <v>9424</v>
      </c>
      <c r="G16" s="16">
        <v>9.42</v>
      </c>
      <c r="H16" s="23">
        <f t="shared" si="0"/>
        <v>46.158000000000001</v>
      </c>
      <c r="I16" s="10"/>
      <c r="J16" s="10"/>
      <c r="K16" s="10"/>
    </row>
    <row r="17" spans="2:11" ht="25.5">
      <c r="B17" s="13" t="s">
        <v>23</v>
      </c>
      <c r="C17" s="14" t="s">
        <v>24</v>
      </c>
      <c r="D17" s="15" t="s">
        <v>10</v>
      </c>
      <c r="E17" s="13">
        <v>1.84E-2</v>
      </c>
      <c r="F17" s="16">
        <v>10999</v>
      </c>
      <c r="G17" s="16">
        <v>202.38</v>
      </c>
      <c r="H17" s="23">
        <f t="shared" si="0"/>
        <v>991.66200000000003</v>
      </c>
      <c r="I17" s="10"/>
      <c r="J17" s="10"/>
      <c r="K17" s="10"/>
    </row>
    <row r="18" spans="2:11" ht="25.5">
      <c r="B18" s="13" t="s">
        <v>25</v>
      </c>
      <c r="C18" s="14" t="s">
        <v>26</v>
      </c>
      <c r="D18" s="15" t="s">
        <v>27</v>
      </c>
      <c r="E18" s="13">
        <v>4.6920000000000003E-2</v>
      </c>
      <c r="F18" s="16">
        <v>737</v>
      </c>
      <c r="G18" s="16">
        <v>34.58</v>
      </c>
      <c r="H18" s="23">
        <f t="shared" si="0"/>
        <v>169.44200000000001</v>
      </c>
      <c r="I18" s="10"/>
      <c r="J18" s="10"/>
      <c r="K18" s="10"/>
    </row>
    <row r="19" spans="2:11" ht="25.5">
      <c r="B19" s="13" t="s">
        <v>28</v>
      </c>
      <c r="C19" s="14" t="s">
        <v>29</v>
      </c>
      <c r="D19" s="15" t="s">
        <v>16</v>
      </c>
      <c r="E19" s="13">
        <v>0.13059999999999999</v>
      </c>
      <c r="F19" s="16">
        <v>519.79999999999995</v>
      </c>
      <c r="G19" s="16">
        <v>67.89</v>
      </c>
      <c r="H19" s="23">
        <f t="shared" si="0"/>
        <v>332.661</v>
      </c>
      <c r="I19" s="10"/>
      <c r="J19" s="10"/>
      <c r="K19" s="10"/>
    </row>
    <row r="20" spans="2:11" ht="25.5">
      <c r="B20" s="13" t="s">
        <v>30</v>
      </c>
      <c r="C20" s="14" t="s">
        <v>31</v>
      </c>
      <c r="D20" s="15" t="s">
        <v>10</v>
      </c>
      <c r="E20" s="13">
        <v>4.0000000000000001E-3</v>
      </c>
      <c r="F20" s="16">
        <v>10046</v>
      </c>
      <c r="G20" s="16">
        <v>40.18</v>
      </c>
      <c r="H20" s="23">
        <f t="shared" si="0"/>
        <v>196.88200000000001</v>
      </c>
      <c r="I20" s="10"/>
      <c r="J20" s="10"/>
      <c r="K20" s="10"/>
    </row>
    <row r="21" spans="2:11" ht="25.5">
      <c r="B21" s="13" t="s">
        <v>32</v>
      </c>
      <c r="C21" s="14" t="s">
        <v>33</v>
      </c>
      <c r="D21" s="15" t="s">
        <v>10</v>
      </c>
      <c r="E21" s="13">
        <v>4.5600000000000002E-2</v>
      </c>
      <c r="F21" s="16">
        <v>8475</v>
      </c>
      <c r="G21" s="16">
        <v>386.46</v>
      </c>
      <c r="H21" s="23">
        <f t="shared" si="0"/>
        <v>1893.654</v>
      </c>
      <c r="I21" s="10"/>
      <c r="J21" s="10"/>
      <c r="K21" s="10"/>
    </row>
    <row r="22" spans="2:11" ht="51">
      <c r="B22" s="13" t="s">
        <v>34</v>
      </c>
      <c r="C22" s="14" t="s">
        <v>35</v>
      </c>
      <c r="D22" s="15" t="s">
        <v>10</v>
      </c>
      <c r="E22" s="13">
        <v>2.1199999999999999E-3</v>
      </c>
      <c r="F22" s="16">
        <v>10045</v>
      </c>
      <c r="G22" s="16">
        <v>21.3</v>
      </c>
      <c r="H22" s="23">
        <f t="shared" si="0"/>
        <v>104.37</v>
      </c>
      <c r="I22" s="10"/>
      <c r="J22" s="10"/>
      <c r="K22" s="10"/>
    </row>
    <row r="23" spans="2:11" ht="25.5">
      <c r="B23" s="13" t="s">
        <v>36</v>
      </c>
      <c r="C23" s="14" t="s">
        <v>37</v>
      </c>
      <c r="D23" s="15" t="s">
        <v>10</v>
      </c>
      <c r="E23" s="13">
        <v>1.8000000000000001E-4</v>
      </c>
      <c r="F23" s="16">
        <v>17796.96</v>
      </c>
      <c r="G23" s="16">
        <v>3.2</v>
      </c>
      <c r="H23" s="23">
        <f t="shared" si="0"/>
        <v>15.680000000000001</v>
      </c>
      <c r="I23" s="10"/>
      <c r="J23" s="10"/>
      <c r="K23" s="10"/>
    </row>
    <row r="24" spans="2:11" ht="51">
      <c r="B24" s="13" t="s">
        <v>38</v>
      </c>
      <c r="C24" s="14" t="s">
        <v>39</v>
      </c>
      <c r="D24" s="15" t="s">
        <v>10</v>
      </c>
      <c r="E24" s="13" t="s">
        <v>73</v>
      </c>
      <c r="F24" s="16" t="s">
        <v>40</v>
      </c>
      <c r="G24" s="38">
        <f>H24/4.9</f>
        <v>8300.6040816326531</v>
      </c>
      <c r="H24" s="23">
        <v>40672.959999999999</v>
      </c>
      <c r="I24" s="10"/>
      <c r="J24" s="10"/>
      <c r="K24" s="10"/>
    </row>
    <row r="25" spans="2:11" ht="51">
      <c r="B25" s="13" t="s">
        <v>38</v>
      </c>
      <c r="C25" s="14" t="s">
        <v>41</v>
      </c>
      <c r="D25" s="15" t="s">
        <v>10</v>
      </c>
      <c r="E25" s="13">
        <v>2.5499999999999998</v>
      </c>
      <c r="F25" s="16" t="s">
        <v>42</v>
      </c>
      <c r="G25" s="16">
        <v>2682.83</v>
      </c>
      <c r="H25" s="23">
        <v>18699.990000000002</v>
      </c>
      <c r="I25" s="10"/>
      <c r="J25" s="10"/>
      <c r="K25" s="10"/>
    </row>
    <row r="26" spans="2:11" ht="38.25">
      <c r="B26" s="13" t="s">
        <v>43</v>
      </c>
      <c r="C26" s="14" t="s">
        <v>44</v>
      </c>
      <c r="D26" s="15" t="s">
        <v>10</v>
      </c>
      <c r="E26" s="13">
        <v>2.4719999999999999E-2</v>
      </c>
      <c r="F26" s="16">
        <v>1487.6</v>
      </c>
      <c r="G26" s="16">
        <v>36.78</v>
      </c>
      <c r="H26" s="23">
        <f t="shared" ref="H26:H37" si="1">G26*4.9</f>
        <v>180.22200000000001</v>
      </c>
      <c r="I26" s="10"/>
      <c r="J26" s="10"/>
      <c r="K26" s="10"/>
    </row>
    <row r="27" spans="2:11" ht="38.25">
      <c r="B27" s="13" t="s">
        <v>45</v>
      </c>
      <c r="C27" s="14" t="s">
        <v>46</v>
      </c>
      <c r="D27" s="15" t="s">
        <v>16</v>
      </c>
      <c r="E27" s="13">
        <v>0.3</v>
      </c>
      <c r="F27" s="16">
        <v>130</v>
      </c>
      <c r="G27" s="16">
        <v>39</v>
      </c>
      <c r="H27" s="23">
        <f t="shared" si="1"/>
        <v>191.10000000000002</v>
      </c>
      <c r="I27" s="10"/>
      <c r="J27" s="10"/>
      <c r="K27" s="10"/>
    </row>
    <row r="28" spans="2:11" ht="38.25">
      <c r="B28" s="13" t="s">
        <v>47</v>
      </c>
      <c r="C28" s="14" t="s">
        <v>48</v>
      </c>
      <c r="D28" s="15" t="s">
        <v>16</v>
      </c>
      <c r="E28" s="13">
        <v>5.5439999999999996</v>
      </c>
      <c r="F28" s="16">
        <v>155.94</v>
      </c>
      <c r="G28" s="16">
        <v>864.53</v>
      </c>
      <c r="H28" s="23">
        <f t="shared" si="1"/>
        <v>4236.1970000000001</v>
      </c>
      <c r="I28" s="10"/>
      <c r="J28" s="10"/>
      <c r="K28" s="10"/>
    </row>
    <row r="29" spans="2:11" ht="38.25">
      <c r="B29" s="13" t="s">
        <v>49</v>
      </c>
      <c r="C29" s="14" t="s">
        <v>50</v>
      </c>
      <c r="D29" s="15" t="s">
        <v>16</v>
      </c>
      <c r="E29" s="13">
        <v>1.1599999999999999</v>
      </c>
      <c r="F29" s="16">
        <v>2001.98</v>
      </c>
      <c r="G29" s="16">
        <v>2322.3000000000002</v>
      </c>
      <c r="H29" s="23">
        <f t="shared" si="1"/>
        <v>11379.270000000002</v>
      </c>
      <c r="I29" s="10"/>
      <c r="J29" s="10"/>
      <c r="K29" s="10"/>
    </row>
    <row r="30" spans="2:11" ht="38.25">
      <c r="B30" s="13" t="s">
        <v>51</v>
      </c>
      <c r="C30" s="14" t="s">
        <v>52</v>
      </c>
      <c r="D30" s="15" t="s">
        <v>27</v>
      </c>
      <c r="E30" s="13">
        <v>4</v>
      </c>
      <c r="F30" s="16">
        <v>45</v>
      </c>
      <c r="G30" s="16">
        <v>180</v>
      </c>
      <c r="H30" s="23">
        <f t="shared" si="1"/>
        <v>882.00000000000011</v>
      </c>
      <c r="I30" s="10"/>
      <c r="J30" s="10"/>
      <c r="K30" s="10"/>
    </row>
    <row r="31" spans="2:11" ht="38.25">
      <c r="B31" s="13" t="s">
        <v>51</v>
      </c>
      <c r="C31" s="14" t="s">
        <v>53</v>
      </c>
      <c r="D31" s="15" t="s">
        <v>27</v>
      </c>
      <c r="E31" s="13">
        <v>2</v>
      </c>
      <c r="F31" s="16">
        <v>45</v>
      </c>
      <c r="G31" s="16">
        <v>90</v>
      </c>
      <c r="H31" s="23">
        <f t="shared" si="1"/>
        <v>441.00000000000006</v>
      </c>
      <c r="I31" s="10"/>
      <c r="J31" s="10"/>
      <c r="K31" s="10"/>
    </row>
    <row r="32" spans="2:11" ht="51">
      <c r="B32" s="13" t="s">
        <v>51</v>
      </c>
      <c r="C32" s="14" t="s">
        <v>54</v>
      </c>
      <c r="D32" s="15" t="s">
        <v>27</v>
      </c>
      <c r="E32" s="13">
        <v>2</v>
      </c>
      <c r="F32" s="16">
        <v>45</v>
      </c>
      <c r="G32" s="16">
        <v>90</v>
      </c>
      <c r="H32" s="23">
        <f t="shared" si="1"/>
        <v>441.00000000000006</v>
      </c>
      <c r="I32" s="10"/>
      <c r="J32" s="10"/>
      <c r="K32" s="10"/>
    </row>
    <row r="33" spans="2:11" ht="38.25">
      <c r="B33" s="13" t="s">
        <v>55</v>
      </c>
      <c r="C33" s="14" t="s">
        <v>56</v>
      </c>
      <c r="D33" s="15" t="s">
        <v>27</v>
      </c>
      <c r="E33" s="13">
        <v>2</v>
      </c>
      <c r="F33" s="16">
        <v>75</v>
      </c>
      <c r="G33" s="16">
        <v>150</v>
      </c>
      <c r="H33" s="23">
        <f t="shared" si="1"/>
        <v>735</v>
      </c>
      <c r="I33" s="10"/>
      <c r="J33" s="10"/>
      <c r="K33" s="10"/>
    </row>
    <row r="34" spans="2:11" ht="38.25">
      <c r="B34" s="13" t="s">
        <v>57</v>
      </c>
      <c r="C34" s="14" t="s">
        <v>58</v>
      </c>
      <c r="D34" s="15" t="s">
        <v>59</v>
      </c>
      <c r="E34" s="13">
        <v>84</v>
      </c>
      <c r="F34" s="16">
        <v>124.92</v>
      </c>
      <c r="G34" s="16">
        <v>10493.28</v>
      </c>
      <c r="H34" s="23">
        <f t="shared" si="1"/>
        <v>51417.072000000007</v>
      </c>
      <c r="I34" s="10"/>
      <c r="J34" s="10"/>
      <c r="K34" s="10"/>
    </row>
    <row r="35" spans="2:11" ht="38.25">
      <c r="B35" s="13" t="s">
        <v>60</v>
      </c>
      <c r="C35" s="14" t="s">
        <v>61</v>
      </c>
      <c r="D35" s="15" t="s">
        <v>27</v>
      </c>
      <c r="E35" s="13">
        <v>2</v>
      </c>
      <c r="F35" s="16">
        <v>61.93</v>
      </c>
      <c r="G35" s="16">
        <v>123.86</v>
      </c>
      <c r="H35" s="23">
        <f t="shared" si="1"/>
        <v>606.91399999999999</v>
      </c>
      <c r="I35" s="10"/>
      <c r="J35" s="10"/>
      <c r="K35" s="10"/>
    </row>
    <row r="36" spans="2:11" ht="38.25">
      <c r="B36" s="13" t="s">
        <v>62</v>
      </c>
      <c r="C36" s="14" t="s">
        <v>63</v>
      </c>
      <c r="D36" s="15" t="s">
        <v>27</v>
      </c>
      <c r="E36" s="13">
        <v>2</v>
      </c>
      <c r="F36" s="16">
        <v>281.39999999999998</v>
      </c>
      <c r="G36" s="16">
        <v>562.79999999999995</v>
      </c>
      <c r="H36" s="23">
        <f t="shared" si="1"/>
        <v>2757.72</v>
      </c>
      <c r="I36" s="10"/>
      <c r="J36" s="10"/>
      <c r="K36" s="10"/>
    </row>
    <row r="37" spans="2:11" ht="38.25">
      <c r="B37" s="13" t="s">
        <v>64</v>
      </c>
      <c r="C37" s="14" t="s">
        <v>65</v>
      </c>
      <c r="D37" s="15" t="s">
        <v>27</v>
      </c>
      <c r="E37" s="13">
        <v>2</v>
      </c>
      <c r="F37" s="16">
        <v>190.4</v>
      </c>
      <c r="G37" s="16">
        <v>380.8</v>
      </c>
      <c r="H37" s="23">
        <f t="shared" si="1"/>
        <v>1865.9200000000003</v>
      </c>
      <c r="I37" s="10"/>
      <c r="J37" s="10"/>
      <c r="K37" s="10"/>
    </row>
    <row r="38" spans="2:11" s="22" customFormat="1" ht="21" customHeight="1">
      <c r="B38" s="17" t="s">
        <v>66</v>
      </c>
      <c r="C38" s="18" t="s">
        <v>71</v>
      </c>
      <c r="D38" s="19"/>
      <c r="E38" s="17" t="s">
        <v>66</v>
      </c>
      <c r="F38" s="20"/>
      <c r="G38" s="20">
        <v>23577.279999999999</v>
      </c>
      <c r="H38" s="24">
        <f>SUM(H11:H37)</f>
        <v>138454.39300000001</v>
      </c>
      <c r="I38" s="21"/>
      <c r="J38" s="21"/>
      <c r="K38" s="21"/>
    </row>
    <row r="42" spans="2:11">
      <c r="B42" s="1" t="s">
        <v>72</v>
      </c>
    </row>
  </sheetData>
  <mergeCells count="11">
    <mergeCell ref="B1:G1"/>
    <mergeCell ref="B5:B7"/>
    <mergeCell ref="C5:C7"/>
    <mergeCell ref="D5:D7"/>
    <mergeCell ref="E5:E7"/>
    <mergeCell ref="B2:G3"/>
    <mergeCell ref="B9:G9"/>
    <mergeCell ref="B10:G10"/>
    <mergeCell ref="H5:H6"/>
    <mergeCell ref="G5:G7"/>
    <mergeCell ref="F5:F7"/>
  </mergeCells>
  <phoneticPr fontId="2" type="noConversion"/>
  <pageMargins left="0.27559055118110237" right="0.19685039370078741" top="0.31496062992125984" bottom="0.43307086614173229" header="0.27559055118110237" footer="0.2362204724409449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2021-06-24T10:39:36Z</cp:lastPrinted>
  <dcterms:created xsi:type="dcterms:W3CDTF">2003-01-28T12:33:10Z</dcterms:created>
  <dcterms:modified xsi:type="dcterms:W3CDTF">2023-04-26T05:36:39Z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